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8515" windowHeight="11565"/>
  </bookViews>
  <sheets>
    <sheet name="Descen 22  de agosto 2017  " sheetId="1" r:id="rId1"/>
  </sheets>
  <definedNames>
    <definedName name="_xlnm.Print_Area" localSheetId="0">'Descen 22  de agosto 2017  '!$A$1:$AB$24</definedName>
  </definedNames>
  <calcPr calcId="145621"/>
</workbook>
</file>

<file path=xl/calcChain.xml><?xml version="1.0" encoding="utf-8"?>
<calcChain xmlns="http://schemas.openxmlformats.org/spreadsheetml/2006/main">
  <c r="V13" i="1" l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H20" i="1"/>
  <c r="P20" i="1"/>
  <c r="U20" i="1" s="1"/>
  <c r="V20" i="1" l="1"/>
  <c r="P23" i="1"/>
  <c r="H23" i="1"/>
  <c r="Q1048548" i="1"/>
  <c r="P22" i="1"/>
  <c r="N22" i="1"/>
  <c r="L22" i="1"/>
  <c r="P21" i="1"/>
  <c r="U21" i="1" s="1"/>
  <c r="H21" i="1"/>
  <c r="L18" i="1"/>
  <c r="U18" i="1" s="1"/>
  <c r="V18" i="1" s="1"/>
  <c r="P17" i="1"/>
  <c r="N17" i="1"/>
  <c r="L17" i="1"/>
  <c r="U15" i="1"/>
  <c r="V15" i="1" s="1"/>
  <c r="O14" i="1"/>
  <c r="U14" i="1" s="1"/>
  <c r="U22" i="1" l="1"/>
  <c r="V22" i="1" s="1"/>
  <c r="V14" i="1"/>
  <c r="V21" i="1"/>
  <c r="R1048548" i="1"/>
  <c r="S1048548" i="1" s="1"/>
  <c r="T1048548" i="1" s="1"/>
  <c r="U17" i="1"/>
  <c r="V17" i="1" s="1"/>
  <c r="U23" i="1"/>
  <c r="V23" i="1" s="1"/>
</calcChain>
</file>

<file path=xl/sharedStrings.xml><?xml version="1.0" encoding="utf-8"?>
<sst xmlns="http://schemas.openxmlformats.org/spreadsheetml/2006/main" count="46" uniqueCount="36">
  <si>
    <t>ACTUALIZADO AL DIA   22  DE  AGOSTO  DEL 2017</t>
  </si>
  <si>
    <t>Institucion</t>
  </si>
  <si>
    <t>Fte</t>
  </si>
  <si>
    <t>Geog</t>
  </si>
  <si>
    <t>Reng</t>
  </si>
  <si>
    <t>Asignado</t>
  </si>
  <si>
    <t>Debito</t>
  </si>
  <si>
    <t>Credito</t>
  </si>
  <si>
    <t>Vigente</t>
  </si>
  <si>
    <t>Ene</t>
  </si>
  <si>
    <t>Feb</t>
  </si>
  <si>
    <t>Mar</t>
  </si>
  <si>
    <t>Abr</t>
  </si>
  <si>
    <t>May</t>
  </si>
  <si>
    <t>Jun</t>
  </si>
  <si>
    <t>Jul</t>
  </si>
  <si>
    <t>Ago</t>
  </si>
  <si>
    <t>Sept</t>
  </si>
  <si>
    <t>Oct</t>
  </si>
  <si>
    <t>Nov</t>
  </si>
  <si>
    <t>Dic</t>
  </si>
  <si>
    <t>Total Devengado</t>
  </si>
  <si>
    <t>Saldo por trasladar</t>
  </si>
  <si>
    <t>0101</t>
  </si>
  <si>
    <t>Fondo de Pensiones Jubilados del INTA -FOPINTA-</t>
  </si>
  <si>
    <t>Defensores de la Naturaleza</t>
  </si>
  <si>
    <t>CONIC</t>
  </si>
  <si>
    <t>Mosca del Mediterraneo -MOSCAMED-</t>
  </si>
  <si>
    <t xml:space="preserve"> </t>
  </si>
  <si>
    <t>FEDECOAG</t>
  </si>
  <si>
    <t>Plan Trifinio</t>
  </si>
  <si>
    <t>Asociacion de Nororiente -ADIN-</t>
  </si>
  <si>
    <t>Zoologico La Aurora</t>
  </si>
  <si>
    <t xml:space="preserve">  </t>
  </si>
  <si>
    <t>TOTAL</t>
  </si>
  <si>
    <t>Detalle de los aportes mensuales realizados a entidades privadas y a organismos regionales e internacionales*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</si>
</sst>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Q&quot;* #,##0.00_);_(&quot;Q&quot;* \(#,##0.00\);_(&quot;Q&quot;* &quot;-&quot;??_);_(@_)"/>
    <numFmt numFmtId="164" formatCode="_-* #,##0.00\ _P_t_a_-;\-* #,##0.00\ _P_t_a_-;_-* &quot;-&quot;??\ _P_t_a_-;_-@_-"/>
    <numFmt numFmtId="166" formatCode="_-* #,##0.00000\ _P_t_a_-;\-* #,##0.00000\ _P_t_a_-;_-* &quot;-&quot;??\ _P_t_a_-;_-@_-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u/>
      <sz val="8"/>
      <name val="Arial"/>
      <family val="2"/>
    </font>
    <font>
      <b/>
      <u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3" tint="0.39994506668294322"/>
      </bottom>
      <diagonal/>
    </border>
    <border>
      <left style="thin">
        <color indexed="64"/>
      </left>
      <right style="thin">
        <color indexed="64"/>
      </right>
      <top style="thin">
        <color theme="3" tint="0.39994506668294322"/>
      </top>
      <bottom style="thin">
        <color theme="3" tint="0.39994506668294322"/>
      </bottom>
      <diagonal/>
    </border>
    <border>
      <left style="medium">
        <color indexed="64"/>
      </left>
      <right style="thin">
        <color indexed="64"/>
      </right>
      <top style="thin">
        <color theme="3" tint="0.39994506668294322"/>
      </top>
      <bottom style="thin">
        <color theme="3" tint="0.399945066682943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theme="3" tint="0.3999450666829432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theme="3" tint="0.39994506668294322"/>
      </bottom>
      <diagonal/>
    </border>
    <border>
      <left style="thin">
        <color indexed="64"/>
      </left>
      <right style="medium">
        <color indexed="64"/>
      </right>
      <top style="thin">
        <color theme="3" tint="0.39994506668294322"/>
      </top>
      <bottom style="thin">
        <color theme="3" tint="0.39994506668294322"/>
      </bottom>
      <diagonal/>
    </border>
    <border>
      <left style="medium">
        <color indexed="64"/>
      </left>
      <right style="thin">
        <color indexed="64"/>
      </right>
      <top style="thin">
        <color theme="3" tint="0.3999450666829432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3" tint="0.3999450666829432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3" tint="0.39994506668294322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4" fontId="5" fillId="0" borderId="0" xfId="1" applyNumberFormat="1" applyFont="1"/>
    <xf numFmtId="0" fontId="4" fillId="0" borderId="0" xfId="0" applyFont="1"/>
    <xf numFmtId="164" fontId="0" fillId="0" borderId="2" xfId="1" applyFont="1" applyBorder="1"/>
    <xf numFmtId="4" fontId="5" fillId="2" borderId="0" xfId="1" applyNumberFormat="1" applyFont="1" applyFill="1"/>
    <xf numFmtId="4" fontId="4" fillId="2" borderId="2" xfId="1" applyNumberFormat="1" applyFont="1" applyFill="1" applyBorder="1"/>
    <xf numFmtId="0" fontId="4" fillId="0" borderId="2" xfId="0" quotePrefix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4" fontId="4" fillId="0" borderId="2" xfId="1" applyNumberFormat="1" applyFont="1" applyFill="1" applyBorder="1"/>
    <xf numFmtId="4" fontId="6" fillId="0" borderId="2" xfId="1" applyNumberFormat="1" applyFont="1" applyFill="1" applyBorder="1"/>
    <xf numFmtId="44" fontId="4" fillId="0" borderId="2" xfId="1" applyNumberFormat="1" applyFont="1" applyFill="1" applyBorder="1"/>
    <xf numFmtId="0" fontId="4" fillId="2" borderId="2" xfId="0" quotePrefix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4" fontId="4" fillId="0" borderId="0" xfId="1" applyNumberFormat="1" applyFont="1"/>
    <xf numFmtId="164" fontId="4" fillId="0" borderId="0" xfId="1" applyFont="1"/>
    <xf numFmtId="164" fontId="6" fillId="0" borderId="0" xfId="1" applyFont="1"/>
    <xf numFmtId="166" fontId="6" fillId="0" borderId="0" xfId="1" applyNumberFormat="1" applyFont="1"/>
    <xf numFmtId="166" fontId="4" fillId="0" borderId="0" xfId="1" applyNumberFormat="1" applyFont="1"/>
    <xf numFmtId="164" fontId="6" fillId="0" borderId="0" xfId="1" applyNumberFormat="1" applyFont="1"/>
    <xf numFmtId="164" fontId="4" fillId="0" borderId="0" xfId="1" applyNumberFormat="1" applyFont="1"/>
    <xf numFmtId="4" fontId="7" fillId="0" borderId="0" xfId="1" applyNumberFormat="1" applyFont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4" fontId="5" fillId="0" borderId="0" xfId="1" applyNumberFormat="1" applyFont="1" applyBorder="1" applyAlignment="1">
      <alignment horizontal="center"/>
    </xf>
    <xf numFmtId="0" fontId="4" fillId="0" borderId="0" xfId="0" quotePrefix="1" applyFont="1" applyBorder="1" applyAlignment="1">
      <alignment horizontal="center"/>
    </xf>
    <xf numFmtId="4" fontId="4" fillId="0" borderId="0" xfId="1" applyNumberFormat="1" applyFont="1" applyBorder="1"/>
    <xf numFmtId="4" fontId="5" fillId="0" borderId="0" xfId="1" applyNumberFormat="1" applyFont="1" applyBorder="1"/>
    <xf numFmtId="4" fontId="0" fillId="0" borderId="0" xfId="0" applyNumberFormat="1"/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4" fillId="0" borderId="3" xfId="0" applyFont="1" applyFill="1" applyBorder="1"/>
    <xf numFmtId="4" fontId="4" fillId="2" borderId="6" xfId="1" applyNumberFormat="1" applyFont="1" applyFill="1" applyBorder="1"/>
    <xf numFmtId="0" fontId="4" fillId="0" borderId="7" xfId="0" applyFont="1" applyBorder="1"/>
    <xf numFmtId="0" fontId="4" fillId="0" borderId="8" xfId="0" applyFont="1" applyBorder="1" applyAlignment="1">
      <alignment horizontal="center"/>
    </xf>
    <xf numFmtId="0" fontId="4" fillId="0" borderId="8" xfId="0" quotePrefix="1" applyFont="1" applyBorder="1" applyAlignment="1">
      <alignment horizontal="center"/>
    </xf>
    <xf numFmtId="4" fontId="4" fillId="0" borderId="8" xfId="1" applyNumberFormat="1" applyFont="1" applyBorder="1"/>
    <xf numFmtId="4" fontId="6" fillId="0" borderId="8" xfId="1" applyNumberFormat="1" applyFont="1" applyBorder="1"/>
    <xf numFmtId="4" fontId="4" fillId="2" borderId="8" xfId="1" applyNumberFormat="1" applyFont="1" applyFill="1" applyBorder="1"/>
    <xf numFmtId="164" fontId="0" fillId="0" borderId="8" xfId="1" applyFont="1" applyBorder="1"/>
    <xf numFmtId="4" fontId="4" fillId="2" borderId="9" xfId="1" applyNumberFormat="1" applyFont="1" applyFill="1" applyBorder="1"/>
    <xf numFmtId="4" fontId="4" fillId="0" borderId="6" xfId="1" applyNumberFormat="1" applyFont="1" applyFill="1" applyBorder="1"/>
    <xf numFmtId="4" fontId="5" fillId="0" borderId="0" xfId="1" applyNumberFormat="1" applyFont="1" applyFill="1" applyBorder="1"/>
    <xf numFmtId="4" fontId="5" fillId="0" borderId="0" xfId="1" applyNumberFormat="1" applyFont="1" applyFill="1"/>
    <xf numFmtId="0" fontId="4" fillId="0" borderId="0" xfId="0" applyFont="1" applyFill="1"/>
    <xf numFmtId="0" fontId="0" fillId="0" borderId="0" xfId="0" applyFill="1"/>
    <xf numFmtId="164" fontId="0" fillId="0" borderId="2" xfId="1" applyFont="1" applyFill="1" applyBorder="1"/>
    <xf numFmtId="164" fontId="4" fillId="0" borderId="2" xfId="1" applyFont="1" applyFill="1" applyBorder="1"/>
    <xf numFmtId="164" fontId="0" fillId="0" borderId="6" xfId="1" applyFont="1" applyFill="1" applyBorder="1"/>
    <xf numFmtId="0" fontId="5" fillId="0" borderId="3" xfId="0" applyFont="1" applyFill="1" applyBorder="1" applyAlignment="1">
      <alignment horizontal="center"/>
    </xf>
    <xf numFmtId="4" fontId="8" fillId="0" borderId="2" xfId="1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11</xdr:col>
      <xdr:colOff>438150</xdr:colOff>
      <xdr:row>7</xdr:row>
      <xdr:rowOff>133350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0" y="1009650"/>
          <a:ext cx="104013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lnSpc>
              <a:spcPts val="1400"/>
            </a:lnSpc>
            <a:spcAft>
              <a:spcPts val="0"/>
            </a:spcAft>
          </a:pPr>
          <a:r>
            <a:rPr lang="es-GT" sz="1200" b="1">
              <a:solidFill>
                <a:srgbClr val="0F243E"/>
              </a:solidFill>
              <a:effectLst/>
              <a:latin typeface="Helvetica"/>
              <a:ea typeface="Cambria"/>
              <a:cs typeface="Times New Roman"/>
            </a:rPr>
            <a:t>Unidad de Administración Financiera /UDAF Central Departamento de Programación y Presupuesto</a:t>
          </a:r>
          <a:endParaRPr lang="es-GT" sz="1200">
            <a:effectLst/>
            <a:latin typeface="Cambria"/>
            <a:ea typeface="Cambria"/>
            <a:cs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38100</xdr:rowOff>
    </xdr:from>
    <xdr:to>
      <xdr:col>0</xdr:col>
      <xdr:colOff>2905125</xdr:colOff>
      <xdr:row>5</xdr:row>
      <xdr:rowOff>152400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2905125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A1048548"/>
  <sheetViews>
    <sheetView tabSelected="1" zoomScaleNormal="100" workbookViewId="0">
      <selection activeCell="A25" sqref="A25"/>
    </sheetView>
  </sheetViews>
  <sheetFormatPr baseColWidth="10" defaultRowHeight="12.75" x14ac:dyDescent="0.2"/>
  <cols>
    <col min="1" max="1" width="49.5703125" customWidth="1"/>
    <col min="2" max="2" width="5.28515625" customWidth="1"/>
    <col min="3" max="3" width="6.5703125" customWidth="1"/>
    <col min="4" max="4" width="6.140625" customWidth="1"/>
    <col min="5" max="5" width="11.7109375" customWidth="1"/>
    <col min="6" max="6" width="11.42578125" customWidth="1"/>
    <col min="7" max="7" width="12.85546875" customWidth="1"/>
    <col min="8" max="8" width="12.5703125" customWidth="1"/>
    <col min="9" max="9" width="10.7109375" customWidth="1"/>
    <col min="10" max="12" width="11.28515625" customWidth="1"/>
    <col min="13" max="13" width="13.28515625" customWidth="1"/>
    <col min="14" max="14" width="11" customWidth="1"/>
    <col min="15" max="15" width="14" customWidth="1"/>
    <col min="16" max="16" width="12.28515625" customWidth="1"/>
    <col min="17" max="18" width="11.5703125" customWidth="1"/>
    <col min="19" max="19" width="12.5703125" customWidth="1"/>
    <col min="20" max="20" width="12.140625" customWidth="1"/>
    <col min="21" max="21" width="14.7109375" customWidth="1"/>
    <col min="22" max="22" width="13.42578125" customWidth="1"/>
    <col min="23" max="23" width="7.42578125" customWidth="1"/>
    <col min="24" max="24" width="9.5703125" customWidth="1"/>
    <col min="25" max="26" width="10.7109375" customWidth="1"/>
    <col min="27" max="27" width="21" customWidth="1"/>
    <col min="28" max="28" width="18.5703125" customWidth="1"/>
  </cols>
  <sheetData>
    <row r="5" spans="1:27" ht="15.75" x14ac:dyDescent="0.25">
      <c r="L5" s="1" t="s">
        <v>0</v>
      </c>
      <c r="M5" s="1"/>
      <c r="N5" s="1"/>
      <c r="O5" s="1"/>
      <c r="P5" s="1"/>
      <c r="Q5" s="1"/>
      <c r="R5" s="1"/>
      <c r="S5" s="1"/>
      <c r="T5" s="1"/>
      <c r="U5" s="1"/>
      <c r="V5" s="1"/>
    </row>
    <row r="7" spans="1:27" ht="17.25" customHeight="1" x14ac:dyDescent="0.2"/>
    <row r="8" spans="1:27" ht="15" customHeight="1" x14ac:dyDescent="0.2"/>
    <row r="9" spans="1:27" ht="20.25" customHeight="1" x14ac:dyDescent="0.25">
      <c r="A9" s="30" t="s">
        <v>35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</row>
    <row r="10" spans="1:27" ht="1.5" customHeight="1" thickBot="1" x14ac:dyDescent="0.25"/>
    <row r="11" spans="1:27" ht="24" customHeight="1" x14ac:dyDescent="0.2">
      <c r="A11" s="31" t="s">
        <v>1</v>
      </c>
      <c r="B11" s="32" t="s">
        <v>2</v>
      </c>
      <c r="C11" s="32" t="s">
        <v>3</v>
      </c>
      <c r="D11" s="32" t="s">
        <v>4</v>
      </c>
      <c r="E11" s="32" t="s">
        <v>5</v>
      </c>
      <c r="F11" s="32" t="s">
        <v>6</v>
      </c>
      <c r="G11" s="32" t="s">
        <v>7</v>
      </c>
      <c r="H11" s="32" t="s">
        <v>8</v>
      </c>
      <c r="I11" s="33" t="s">
        <v>9</v>
      </c>
      <c r="J11" s="33" t="s">
        <v>10</v>
      </c>
      <c r="K11" s="33" t="s">
        <v>11</v>
      </c>
      <c r="L11" s="33" t="s">
        <v>12</v>
      </c>
      <c r="M11" s="33" t="s">
        <v>13</v>
      </c>
      <c r="N11" s="33" t="s">
        <v>14</v>
      </c>
      <c r="O11" s="33" t="s">
        <v>15</v>
      </c>
      <c r="P11" s="33" t="s">
        <v>16</v>
      </c>
      <c r="Q11" s="33" t="s">
        <v>17</v>
      </c>
      <c r="R11" s="33" t="s">
        <v>18</v>
      </c>
      <c r="S11" s="33" t="s">
        <v>19</v>
      </c>
      <c r="T11" s="33" t="s">
        <v>20</v>
      </c>
      <c r="U11" s="34" t="s">
        <v>21</v>
      </c>
      <c r="V11" s="35" t="s">
        <v>22</v>
      </c>
    </row>
    <row r="12" spans="1:27" s="50" customFormat="1" ht="18" customHeight="1" x14ac:dyDescent="0.2">
      <c r="A12" s="36"/>
      <c r="B12" s="8"/>
      <c r="C12" s="8"/>
      <c r="D12" s="8"/>
      <c r="E12" s="9"/>
      <c r="F12" s="10"/>
      <c r="G12" s="10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46"/>
      <c r="W12" s="47"/>
      <c r="X12" s="47"/>
      <c r="Y12" s="47"/>
      <c r="Z12" s="48"/>
      <c r="AA12" s="49"/>
    </row>
    <row r="13" spans="1:27" s="50" customFormat="1" ht="18" customHeight="1" x14ac:dyDescent="0.2">
      <c r="A13" s="54" t="s">
        <v>34</v>
      </c>
      <c r="B13" s="8"/>
      <c r="C13" s="8"/>
      <c r="D13" s="8"/>
      <c r="E13" s="9"/>
      <c r="F13" s="55">
        <f>SUM(F14:F23)</f>
        <v>643000</v>
      </c>
      <c r="G13" s="55">
        <f t="shared" ref="G13:V13" si="0">SUM(G14:G23)</f>
        <v>4000000</v>
      </c>
      <c r="H13" s="55">
        <f t="shared" si="0"/>
        <v>18387000</v>
      </c>
      <c r="I13" s="55">
        <f t="shared" si="0"/>
        <v>0</v>
      </c>
      <c r="J13" s="55">
        <f t="shared" si="0"/>
        <v>656650.82000000007</v>
      </c>
      <c r="K13" s="55">
        <f t="shared" si="0"/>
        <v>2246512.6669999999</v>
      </c>
      <c r="L13" s="55">
        <f t="shared" si="0"/>
        <v>2651167.48</v>
      </c>
      <c r="M13" s="55">
        <f t="shared" si="0"/>
        <v>1197943.22</v>
      </c>
      <c r="N13" s="55">
        <f t="shared" si="0"/>
        <v>1585943.22</v>
      </c>
      <c r="O13" s="55">
        <f t="shared" si="0"/>
        <v>1757973.44</v>
      </c>
      <c r="P13" s="55">
        <f t="shared" si="0"/>
        <v>3082719.92</v>
      </c>
      <c r="Q13" s="55">
        <f t="shared" si="0"/>
        <v>2418806.92</v>
      </c>
      <c r="R13" s="55">
        <f t="shared" si="0"/>
        <v>0</v>
      </c>
      <c r="S13" s="55">
        <f t="shared" si="0"/>
        <v>0</v>
      </c>
      <c r="T13" s="55">
        <f t="shared" si="0"/>
        <v>0</v>
      </c>
      <c r="U13" s="55">
        <f t="shared" si="0"/>
        <v>15597717.686999999</v>
      </c>
      <c r="V13" s="55">
        <f t="shared" si="0"/>
        <v>2146282.3130000001</v>
      </c>
      <c r="W13" s="47"/>
      <c r="X13" s="47"/>
      <c r="Y13" s="47"/>
      <c r="Z13" s="48"/>
      <c r="AA13" s="49"/>
    </row>
    <row r="14" spans="1:27" s="50" customFormat="1" ht="15" customHeight="1" x14ac:dyDescent="0.2">
      <c r="A14" s="36" t="s">
        <v>24</v>
      </c>
      <c r="B14" s="8">
        <v>11</v>
      </c>
      <c r="C14" s="7" t="s">
        <v>23</v>
      </c>
      <c r="D14" s="8">
        <v>435</v>
      </c>
      <c r="E14" s="9">
        <v>3350000</v>
      </c>
      <c r="F14" s="10"/>
      <c r="G14" s="10"/>
      <c r="H14" s="9">
        <v>3350000</v>
      </c>
      <c r="I14" s="51">
        <v>0</v>
      </c>
      <c r="J14" s="9">
        <v>406650.82</v>
      </c>
      <c r="K14" s="9">
        <v>296512.66700000002</v>
      </c>
      <c r="L14" s="9">
        <v>236943.22</v>
      </c>
      <c r="M14" s="9">
        <v>229943.22</v>
      </c>
      <c r="N14" s="9">
        <v>232943.22</v>
      </c>
      <c r="O14" s="9">
        <f>6000+462886.44</f>
        <v>468886.44</v>
      </c>
      <c r="P14" s="9">
        <v>232799.92</v>
      </c>
      <c r="Q14" s="9">
        <v>232799.92</v>
      </c>
      <c r="R14" s="9"/>
      <c r="S14" s="9"/>
      <c r="T14" s="9"/>
      <c r="U14" s="9">
        <f t="shared" ref="U14:U18" si="1">SUM(I14:T14)</f>
        <v>2337479.4269999997</v>
      </c>
      <c r="V14" s="46">
        <f t="shared" ref="V14:V18" si="2">SUM(H14-U14)</f>
        <v>1012520.5730000003</v>
      </c>
      <c r="W14" s="47"/>
      <c r="X14" s="47"/>
      <c r="Y14" s="47"/>
      <c r="Z14" s="48"/>
      <c r="AA14" s="49"/>
    </row>
    <row r="15" spans="1:27" s="50" customFormat="1" ht="15" customHeight="1" x14ac:dyDescent="0.2">
      <c r="A15" s="36" t="s">
        <v>25</v>
      </c>
      <c r="B15" s="8">
        <v>11</v>
      </c>
      <c r="C15" s="7" t="s">
        <v>23</v>
      </c>
      <c r="D15" s="8">
        <v>435</v>
      </c>
      <c r="E15" s="9">
        <v>1000000</v>
      </c>
      <c r="F15" s="10"/>
      <c r="G15" s="10"/>
      <c r="H15" s="9">
        <v>1000000</v>
      </c>
      <c r="I15" s="51">
        <v>0</v>
      </c>
      <c r="J15" s="51">
        <v>0</v>
      </c>
      <c r="K15" s="51">
        <v>0</v>
      </c>
      <c r="L15" s="9">
        <v>676557</v>
      </c>
      <c r="M15" s="9">
        <v>100000</v>
      </c>
      <c r="N15" s="9">
        <v>100000</v>
      </c>
      <c r="O15" s="9">
        <v>100000</v>
      </c>
      <c r="P15" s="9">
        <v>23443</v>
      </c>
      <c r="Q15" s="52">
        <v>0</v>
      </c>
      <c r="R15" s="9"/>
      <c r="S15" s="9"/>
      <c r="T15" s="9"/>
      <c r="U15" s="9">
        <f t="shared" si="1"/>
        <v>1000000</v>
      </c>
      <c r="V15" s="46">
        <f t="shared" si="2"/>
        <v>0</v>
      </c>
      <c r="W15" s="48"/>
      <c r="X15" s="48"/>
      <c r="Y15" s="48"/>
      <c r="Z15" s="48"/>
      <c r="AA15" s="49"/>
    </row>
    <row r="16" spans="1:27" s="50" customFormat="1" ht="15" customHeight="1" x14ac:dyDescent="0.2">
      <c r="A16" s="36" t="s">
        <v>26</v>
      </c>
      <c r="B16" s="8">
        <v>11</v>
      </c>
      <c r="C16" s="7" t="s">
        <v>23</v>
      </c>
      <c r="D16" s="8">
        <v>435</v>
      </c>
      <c r="E16" s="9">
        <v>0</v>
      </c>
      <c r="F16" s="10"/>
      <c r="G16" s="10"/>
      <c r="H16" s="51">
        <v>0</v>
      </c>
      <c r="I16" s="51">
        <v>0</v>
      </c>
      <c r="J16" s="51">
        <v>0</v>
      </c>
      <c r="K16" s="51">
        <v>0</v>
      </c>
      <c r="L16" s="51">
        <v>0</v>
      </c>
      <c r="M16" s="51">
        <v>0</v>
      </c>
      <c r="N16" s="51">
        <v>0</v>
      </c>
      <c r="O16" s="51">
        <v>0</v>
      </c>
      <c r="P16" s="11"/>
      <c r="Q16" s="52">
        <v>0</v>
      </c>
      <c r="R16" s="11"/>
      <c r="S16" s="11"/>
      <c r="T16" s="11"/>
      <c r="U16" s="51">
        <v>0</v>
      </c>
      <c r="V16" s="53">
        <v>0</v>
      </c>
      <c r="W16" s="48"/>
      <c r="X16" s="48"/>
      <c r="Y16" s="48"/>
      <c r="Z16" s="48"/>
      <c r="AA16" s="49"/>
    </row>
    <row r="17" spans="1:27" s="50" customFormat="1" ht="15" customHeight="1" x14ac:dyDescent="0.2">
      <c r="A17" s="36" t="s">
        <v>27</v>
      </c>
      <c r="B17" s="8">
        <v>11</v>
      </c>
      <c r="C17" s="7" t="s">
        <v>23</v>
      </c>
      <c r="D17" s="8">
        <v>472</v>
      </c>
      <c r="E17" s="9">
        <v>2000000</v>
      </c>
      <c r="F17" s="10"/>
      <c r="G17" s="10"/>
      <c r="H17" s="9">
        <v>2000000</v>
      </c>
      <c r="I17" s="51">
        <v>0</v>
      </c>
      <c r="J17" s="51">
        <v>0</v>
      </c>
      <c r="K17" s="9">
        <v>200000</v>
      </c>
      <c r="L17" s="9">
        <f>200000+200000+250000</f>
        <v>650000</v>
      </c>
      <c r="M17" s="9">
        <v>167000</v>
      </c>
      <c r="N17" s="9">
        <f>167000+100000</f>
        <v>267000</v>
      </c>
      <c r="O17" s="9">
        <v>167000</v>
      </c>
      <c r="P17" s="9">
        <f>267000+100000+67000</f>
        <v>434000</v>
      </c>
      <c r="Q17" s="9">
        <v>115000</v>
      </c>
      <c r="R17" s="9"/>
      <c r="S17" s="9"/>
      <c r="T17" s="9"/>
      <c r="U17" s="9">
        <f t="shared" si="1"/>
        <v>2000000</v>
      </c>
      <c r="V17" s="46">
        <f t="shared" si="2"/>
        <v>0</v>
      </c>
      <c r="W17" s="48"/>
      <c r="X17" s="48"/>
      <c r="Y17" s="48"/>
      <c r="Z17" s="48"/>
      <c r="AA17" s="49"/>
    </row>
    <row r="18" spans="1:27" s="50" customFormat="1" ht="15" customHeight="1" x14ac:dyDescent="0.2">
      <c r="A18" s="36" t="s">
        <v>28</v>
      </c>
      <c r="B18" s="8">
        <v>11</v>
      </c>
      <c r="C18" s="7" t="s">
        <v>23</v>
      </c>
      <c r="D18" s="8">
        <v>472</v>
      </c>
      <c r="E18" s="9">
        <v>37000</v>
      </c>
      <c r="F18" s="10"/>
      <c r="G18" s="10"/>
      <c r="H18" s="9">
        <v>37000</v>
      </c>
      <c r="I18" s="51">
        <v>0</v>
      </c>
      <c r="J18" s="51">
        <v>0</v>
      </c>
      <c r="K18" s="9">
        <v>0</v>
      </c>
      <c r="L18" s="9">
        <f>28603.61+63.65</f>
        <v>28667.260000000002</v>
      </c>
      <c r="M18" s="51">
        <v>0</v>
      </c>
      <c r="N18" s="51">
        <v>0</v>
      </c>
      <c r="O18" s="51">
        <v>0</v>
      </c>
      <c r="P18" s="51">
        <v>0</v>
      </c>
      <c r="Q18" s="51">
        <v>0</v>
      </c>
      <c r="R18" s="9"/>
      <c r="S18" s="9"/>
      <c r="T18" s="9"/>
      <c r="U18" s="9">
        <f t="shared" si="1"/>
        <v>28667.260000000002</v>
      </c>
      <c r="V18" s="46">
        <f t="shared" si="2"/>
        <v>8332.739999999998</v>
      </c>
      <c r="W18" s="48"/>
      <c r="X18" s="48"/>
      <c r="Y18" s="48"/>
      <c r="Z18" s="48"/>
      <c r="AA18" s="49"/>
    </row>
    <row r="19" spans="1:27" s="50" customFormat="1" ht="15" customHeight="1" x14ac:dyDescent="0.2">
      <c r="A19" s="36" t="s">
        <v>29</v>
      </c>
      <c r="B19" s="8">
        <v>11</v>
      </c>
      <c r="C19" s="7" t="s">
        <v>23</v>
      </c>
      <c r="D19" s="8">
        <v>436</v>
      </c>
      <c r="E19" s="51">
        <v>0</v>
      </c>
      <c r="F19" s="10"/>
      <c r="G19" s="10"/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9"/>
      <c r="S19" s="9"/>
      <c r="T19" s="9"/>
      <c r="U19" s="51">
        <v>0</v>
      </c>
      <c r="V19" s="53">
        <v>0</v>
      </c>
      <c r="W19" s="48"/>
      <c r="X19" s="48"/>
      <c r="Y19" s="48"/>
      <c r="Z19" s="48"/>
      <c r="AA19" s="49"/>
    </row>
    <row r="20" spans="1:27" s="50" customFormat="1" ht="18" customHeight="1" x14ac:dyDescent="0.2">
      <c r="A20" s="36" t="s">
        <v>30</v>
      </c>
      <c r="B20" s="8">
        <v>11</v>
      </c>
      <c r="C20" s="7" t="s">
        <v>23</v>
      </c>
      <c r="D20" s="8">
        <v>473</v>
      </c>
      <c r="E20" s="9">
        <v>2000000</v>
      </c>
      <c r="F20" s="10"/>
      <c r="G20" s="9">
        <v>3000000</v>
      </c>
      <c r="H20" s="9">
        <f>2000000+G20</f>
        <v>5000000</v>
      </c>
      <c r="I20" s="51">
        <v>0</v>
      </c>
      <c r="J20" s="51">
        <v>0</v>
      </c>
      <c r="K20" s="9">
        <v>1500000</v>
      </c>
      <c r="L20" s="51">
        <v>0</v>
      </c>
      <c r="M20" s="9">
        <v>200000</v>
      </c>
      <c r="N20" s="9">
        <v>300000</v>
      </c>
      <c r="O20" s="9">
        <v>521087</v>
      </c>
      <c r="P20" s="9">
        <f>564906+700000</f>
        <v>1264906</v>
      </c>
      <c r="Q20" s="9">
        <v>1214007</v>
      </c>
      <c r="R20" s="9"/>
      <c r="S20" s="9"/>
      <c r="T20" s="9"/>
      <c r="U20" s="9">
        <f>SUM(I20:T20)</f>
        <v>5000000</v>
      </c>
      <c r="V20" s="46">
        <f>SUM(H20-U20)</f>
        <v>0</v>
      </c>
      <c r="W20" s="48"/>
      <c r="X20" s="48"/>
      <c r="Y20" s="48"/>
      <c r="Z20" s="48"/>
      <c r="AA20" s="49"/>
    </row>
    <row r="21" spans="1:27" s="50" customFormat="1" ht="19.5" customHeight="1" x14ac:dyDescent="0.2">
      <c r="A21" s="36" t="s">
        <v>31</v>
      </c>
      <c r="B21" s="8">
        <v>21</v>
      </c>
      <c r="C21" s="7" t="s">
        <v>23</v>
      </c>
      <c r="D21" s="8">
        <v>431</v>
      </c>
      <c r="E21" s="9">
        <v>1405000</v>
      </c>
      <c r="F21" s="9">
        <v>643000</v>
      </c>
      <c r="G21" s="9">
        <v>1000000</v>
      </c>
      <c r="H21" s="9">
        <f>1405000+G21</f>
        <v>2405000</v>
      </c>
      <c r="I21" s="51">
        <v>0</v>
      </c>
      <c r="J21" s="51">
        <v>0</v>
      </c>
      <c r="K21" s="51">
        <v>0</v>
      </c>
      <c r="L21" s="9">
        <v>290000</v>
      </c>
      <c r="M21" s="9">
        <v>118000</v>
      </c>
      <c r="N21" s="9">
        <v>218000</v>
      </c>
      <c r="O21" s="9">
        <v>118000</v>
      </c>
      <c r="P21" s="9">
        <f>118000</f>
        <v>118000</v>
      </c>
      <c r="Q21" s="9">
        <v>400000</v>
      </c>
      <c r="R21" s="9"/>
      <c r="S21" s="9"/>
      <c r="T21" s="9"/>
      <c r="U21" s="9">
        <f>SUM(I21:T21)</f>
        <v>1262000</v>
      </c>
      <c r="V21" s="46">
        <f>SUM(H21-U21-F21)</f>
        <v>500000</v>
      </c>
      <c r="W21" s="48"/>
      <c r="X21" s="48"/>
      <c r="Y21" s="48"/>
      <c r="Z21" s="48"/>
      <c r="AA21" s="49"/>
    </row>
    <row r="22" spans="1:27" ht="18.75" customHeight="1" x14ac:dyDescent="0.2">
      <c r="A22" s="36" t="s">
        <v>31</v>
      </c>
      <c r="B22" s="13">
        <v>11</v>
      </c>
      <c r="C22" s="12" t="s">
        <v>23</v>
      </c>
      <c r="D22" s="13">
        <v>431</v>
      </c>
      <c r="E22" s="6">
        <v>1595000</v>
      </c>
      <c r="F22" s="10"/>
      <c r="G22" s="9"/>
      <c r="H22" s="9">
        <v>1595000</v>
      </c>
      <c r="I22" s="4">
        <v>0</v>
      </c>
      <c r="J22" s="4">
        <v>0</v>
      </c>
      <c r="K22" s="4">
        <v>0</v>
      </c>
      <c r="L22" s="6">
        <f>200000+319000</f>
        <v>519000</v>
      </c>
      <c r="M22" s="6">
        <v>133000</v>
      </c>
      <c r="N22" s="6">
        <f>118000+100000</f>
        <v>218000</v>
      </c>
      <c r="O22" s="6">
        <v>133000</v>
      </c>
      <c r="P22" s="6">
        <f>133000+302000</f>
        <v>435000</v>
      </c>
      <c r="Q22" s="9">
        <v>157000</v>
      </c>
      <c r="R22" s="9"/>
      <c r="S22" s="9"/>
      <c r="T22" s="9"/>
      <c r="U22" s="9">
        <f>SUM(I22:T22)</f>
        <v>1595000</v>
      </c>
      <c r="V22" s="37">
        <f>SUM(G22+H22-U22)</f>
        <v>0</v>
      </c>
      <c r="W22" s="2"/>
      <c r="X22" s="2"/>
      <c r="Y22" s="2"/>
      <c r="Z22" s="2"/>
      <c r="AA22" s="3"/>
    </row>
    <row r="23" spans="1:27" ht="18.75" customHeight="1" thickBot="1" x14ac:dyDescent="0.25">
      <c r="A23" s="38" t="s">
        <v>32</v>
      </c>
      <c r="B23" s="39">
        <v>11</v>
      </c>
      <c r="C23" s="40" t="s">
        <v>23</v>
      </c>
      <c r="D23" s="39">
        <v>437</v>
      </c>
      <c r="E23" s="41">
        <v>3000000</v>
      </c>
      <c r="F23" s="42"/>
      <c r="G23" s="42"/>
      <c r="H23" s="41">
        <f t="shared" ref="H23" si="3">SUM(E23-F23+G23)</f>
        <v>3000000</v>
      </c>
      <c r="I23" s="41">
        <v>0</v>
      </c>
      <c r="J23" s="41">
        <v>250000</v>
      </c>
      <c r="K23" s="41">
        <v>250000</v>
      </c>
      <c r="L23" s="41">
        <v>250000</v>
      </c>
      <c r="M23" s="41">
        <v>250000</v>
      </c>
      <c r="N23" s="41">
        <v>250000</v>
      </c>
      <c r="O23" s="41">
        <v>250000</v>
      </c>
      <c r="P23" s="43">
        <f>250000+100000+224571</f>
        <v>574571</v>
      </c>
      <c r="Q23" s="41">
        <v>300000</v>
      </c>
      <c r="R23" s="44">
        <v>0</v>
      </c>
      <c r="S23" s="44">
        <v>0</v>
      </c>
      <c r="T23" s="44">
        <v>0</v>
      </c>
      <c r="U23" s="41">
        <f>SUM(I23:T23)</f>
        <v>2374571</v>
      </c>
      <c r="V23" s="45">
        <f>SUM(H23-U23)</f>
        <v>625429</v>
      </c>
      <c r="W23" s="5" t="s">
        <v>33</v>
      </c>
      <c r="X23" s="2"/>
      <c r="Y23" s="2"/>
      <c r="Z23" s="2"/>
      <c r="AA23" s="3"/>
    </row>
    <row r="24" spans="1:27" ht="15" customHeight="1" x14ac:dyDescent="0.2">
      <c r="A24" s="3"/>
      <c r="B24" s="14"/>
      <c r="C24" s="14"/>
      <c r="D24" s="14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6"/>
      <c r="R24" s="16"/>
      <c r="S24" s="16"/>
      <c r="T24" s="16"/>
      <c r="U24" s="17"/>
      <c r="V24" s="16"/>
    </row>
    <row r="25" spans="1:27" ht="15" customHeight="1" x14ac:dyDescent="0.2">
      <c r="A25" s="3"/>
      <c r="B25" s="14"/>
      <c r="C25" s="14"/>
      <c r="D25" s="14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6"/>
      <c r="R25" s="16"/>
      <c r="S25" s="16"/>
      <c r="T25" s="16"/>
      <c r="U25" s="17"/>
      <c r="V25" s="16"/>
    </row>
    <row r="26" spans="1:27" ht="15" customHeight="1" x14ac:dyDescent="0.2">
      <c r="A26" s="3"/>
      <c r="B26" s="14"/>
      <c r="C26" s="14"/>
      <c r="D26" s="14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6"/>
      <c r="R26" s="16"/>
      <c r="S26" s="16"/>
      <c r="T26" s="16"/>
      <c r="U26" s="18"/>
      <c r="V26" s="19"/>
    </row>
    <row r="27" spans="1:27" ht="15" customHeight="1" x14ac:dyDescent="0.2">
      <c r="A27" s="3"/>
      <c r="B27" s="14"/>
      <c r="C27" s="14"/>
      <c r="D27" s="14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6"/>
      <c r="R27" s="16"/>
      <c r="S27" s="16"/>
      <c r="T27" s="16"/>
      <c r="U27" s="17"/>
      <c r="V27" s="16"/>
    </row>
    <row r="28" spans="1:27" ht="15" customHeight="1" x14ac:dyDescent="0.2">
      <c r="A28" s="3"/>
      <c r="B28" s="14"/>
      <c r="C28" s="14"/>
      <c r="D28" s="14"/>
      <c r="E28" s="15"/>
      <c r="F28" s="15"/>
      <c r="G28" s="15"/>
      <c r="H28" s="15"/>
      <c r="I28" s="15"/>
      <c r="J28" s="2"/>
      <c r="K28" s="15"/>
      <c r="L28" s="15"/>
      <c r="M28" s="15"/>
      <c r="N28" s="15"/>
      <c r="O28" s="15"/>
      <c r="P28" s="15"/>
      <c r="Q28" s="16"/>
      <c r="R28" s="16"/>
      <c r="S28" s="16"/>
      <c r="T28" s="16"/>
      <c r="U28" s="20"/>
      <c r="V28" s="21"/>
    </row>
    <row r="29" spans="1:27" ht="15" customHeight="1" x14ac:dyDescent="0.2">
      <c r="A29" s="3"/>
      <c r="B29" s="14"/>
      <c r="C29" s="14"/>
      <c r="D29" s="14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  <c r="R29" s="16"/>
      <c r="S29" s="16"/>
      <c r="T29" s="16"/>
      <c r="U29" s="16"/>
      <c r="V29" s="16"/>
    </row>
    <row r="30" spans="1:27" ht="15" customHeight="1" x14ac:dyDescent="0.2">
      <c r="A30" s="3"/>
      <c r="B30" s="14"/>
      <c r="C30" s="14"/>
      <c r="D30" s="14"/>
      <c r="E30" s="15"/>
      <c r="F30" s="15"/>
      <c r="G30" s="15"/>
      <c r="H30" s="15"/>
      <c r="I30" s="15"/>
      <c r="J30" s="22"/>
      <c r="K30" s="15"/>
      <c r="L30" s="15"/>
      <c r="M30" s="15"/>
      <c r="N30" s="15"/>
      <c r="O30" s="15"/>
      <c r="P30" s="15"/>
      <c r="Q30" s="16"/>
      <c r="R30" s="16"/>
      <c r="S30" s="16"/>
      <c r="T30" s="16"/>
      <c r="U30" s="16"/>
      <c r="V30" s="16"/>
    </row>
    <row r="31" spans="1:27" ht="15" customHeight="1" x14ac:dyDescent="0.2">
      <c r="A31" s="3"/>
      <c r="B31" s="14"/>
      <c r="C31" s="14"/>
      <c r="D31" s="14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6"/>
      <c r="R31" s="16"/>
      <c r="S31" s="16"/>
      <c r="T31" s="16"/>
      <c r="U31" s="16"/>
      <c r="V31" s="16"/>
    </row>
    <row r="32" spans="1:27" ht="15" customHeight="1" x14ac:dyDescent="0.2">
      <c r="A32" s="3"/>
      <c r="B32" s="14"/>
      <c r="C32" s="14"/>
      <c r="D32" s="14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6"/>
      <c r="R32" s="16"/>
      <c r="S32" s="16"/>
      <c r="T32" s="16"/>
      <c r="U32" s="16"/>
      <c r="V32" s="16"/>
    </row>
    <row r="33" spans="1:22" ht="15" customHeight="1" x14ac:dyDescent="0.2">
      <c r="A33" s="3"/>
      <c r="B33" s="14"/>
      <c r="C33" s="14"/>
      <c r="D33" s="14"/>
      <c r="E33" s="15"/>
      <c r="F33" s="15"/>
      <c r="G33" s="15"/>
      <c r="H33" s="15"/>
      <c r="I33" s="15"/>
      <c r="J33" s="22"/>
      <c r="K33" s="15"/>
      <c r="L33" s="15"/>
      <c r="M33" s="15"/>
      <c r="N33" s="15"/>
      <c r="O33" s="15"/>
      <c r="P33" s="15"/>
      <c r="Q33" s="16"/>
      <c r="R33" s="16"/>
      <c r="S33" s="16"/>
      <c r="T33" s="16"/>
      <c r="U33" s="16"/>
      <c r="V33" s="16"/>
    </row>
    <row r="34" spans="1:22" ht="15" customHeight="1" x14ac:dyDescent="0.2">
      <c r="A34" s="3"/>
      <c r="B34" s="14"/>
      <c r="C34" s="14"/>
      <c r="D34" s="14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6"/>
      <c r="R34" s="16"/>
      <c r="S34" s="16"/>
      <c r="T34" s="16"/>
      <c r="U34" s="16"/>
      <c r="V34" s="16"/>
    </row>
    <row r="35" spans="1:22" ht="15" customHeight="1" x14ac:dyDescent="0.2">
      <c r="A35" s="3"/>
      <c r="B35" s="14"/>
      <c r="C35" s="14"/>
      <c r="D35" s="14"/>
      <c r="E35" s="15"/>
      <c r="F35" s="15"/>
      <c r="G35" s="15"/>
      <c r="H35" s="15"/>
      <c r="I35" s="15"/>
      <c r="J35" s="2"/>
      <c r="K35" s="15"/>
      <c r="L35" s="15"/>
      <c r="M35" s="15"/>
      <c r="N35" s="15"/>
      <c r="O35" s="15"/>
      <c r="P35" s="15"/>
      <c r="Q35" s="16"/>
      <c r="R35" s="16"/>
      <c r="S35" s="16"/>
      <c r="T35" s="16"/>
      <c r="U35" s="16"/>
      <c r="V35" s="16"/>
    </row>
    <row r="36" spans="1:22" ht="15" customHeight="1" x14ac:dyDescent="0.2">
      <c r="A36" s="3"/>
      <c r="B36" s="14"/>
      <c r="C36" s="14"/>
      <c r="D36" s="14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6"/>
      <c r="R36" s="16"/>
      <c r="S36" s="16"/>
      <c r="T36" s="16"/>
      <c r="U36" s="16"/>
      <c r="V36" s="16"/>
    </row>
    <row r="37" spans="1:22" ht="17.25" customHeight="1" x14ac:dyDescent="0.2">
      <c r="A37" s="23"/>
      <c r="B37" s="24"/>
      <c r="C37" s="24"/>
      <c r="D37" s="24"/>
      <c r="E37" s="25"/>
      <c r="F37" s="2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6"/>
      <c r="R37" s="16"/>
      <c r="S37" s="16"/>
      <c r="T37" s="16"/>
      <c r="U37" s="16"/>
      <c r="V37" s="16"/>
    </row>
    <row r="38" spans="1:22" ht="15" customHeight="1" x14ac:dyDescent="0.2">
      <c r="A38" s="23"/>
      <c r="B38" s="24"/>
      <c r="C38" s="26"/>
      <c r="D38" s="24"/>
      <c r="E38" s="27"/>
      <c r="F38" s="27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6"/>
      <c r="R38" s="16"/>
      <c r="S38" s="16"/>
      <c r="T38" s="16"/>
      <c r="U38" s="16"/>
      <c r="V38" s="16"/>
    </row>
    <row r="39" spans="1:22" ht="15" customHeight="1" x14ac:dyDescent="0.2">
      <c r="A39" s="23"/>
      <c r="B39" s="24"/>
      <c r="C39" s="26"/>
      <c r="D39" s="24"/>
      <c r="E39" s="27"/>
      <c r="F39" s="27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6"/>
      <c r="R39" s="16"/>
      <c r="S39" s="16"/>
      <c r="T39" s="16"/>
      <c r="U39" s="16"/>
      <c r="V39" s="16"/>
    </row>
    <row r="40" spans="1:22" ht="15" customHeight="1" x14ac:dyDescent="0.2">
      <c r="A40" s="23"/>
      <c r="B40" s="24"/>
      <c r="C40" s="26"/>
      <c r="D40" s="24"/>
      <c r="E40" s="27"/>
      <c r="F40" s="27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6"/>
      <c r="R40" s="16"/>
      <c r="S40" s="16"/>
      <c r="T40" s="16"/>
      <c r="U40" s="16"/>
      <c r="V40" s="16"/>
    </row>
    <row r="41" spans="1:22" ht="15" customHeight="1" x14ac:dyDescent="0.2">
      <c r="A41" s="23"/>
      <c r="B41" s="24"/>
      <c r="C41" s="26"/>
      <c r="D41" s="24"/>
      <c r="E41" s="27"/>
      <c r="F41" s="27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6"/>
      <c r="R41" s="16"/>
      <c r="S41" s="16"/>
      <c r="T41" s="16"/>
      <c r="U41" s="16"/>
      <c r="V41" s="16"/>
    </row>
    <row r="42" spans="1:22" ht="15" customHeight="1" x14ac:dyDescent="0.2">
      <c r="A42" s="23"/>
      <c r="B42" s="24"/>
      <c r="C42" s="26"/>
      <c r="D42" s="24"/>
      <c r="E42" s="27"/>
      <c r="F42" s="27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6"/>
      <c r="R42" s="16"/>
      <c r="S42" s="16"/>
      <c r="T42" s="16"/>
      <c r="U42" s="16"/>
      <c r="V42" s="16"/>
    </row>
    <row r="43" spans="1:22" ht="15" customHeight="1" x14ac:dyDescent="0.2">
      <c r="A43" s="23"/>
      <c r="B43" s="24"/>
      <c r="C43" s="26"/>
      <c r="D43" s="24"/>
      <c r="E43" s="27"/>
      <c r="F43" s="27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6"/>
      <c r="R43" s="16"/>
      <c r="S43" s="16"/>
      <c r="T43" s="16"/>
      <c r="U43" s="16"/>
      <c r="V43" s="16"/>
    </row>
    <row r="44" spans="1:22" ht="15" customHeight="1" x14ac:dyDescent="0.2">
      <c r="A44" s="23"/>
      <c r="B44" s="24"/>
      <c r="C44" s="24"/>
      <c r="D44" s="24"/>
      <c r="E44" s="28"/>
      <c r="F44" s="28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6"/>
      <c r="R44" s="16"/>
      <c r="S44" s="16"/>
      <c r="T44" s="16"/>
      <c r="U44" s="16"/>
      <c r="V44" s="16"/>
    </row>
    <row r="45" spans="1:22" ht="15" customHeight="1" x14ac:dyDescent="0.2">
      <c r="A45" s="3"/>
      <c r="B45" s="14"/>
      <c r="C45" s="14"/>
      <c r="D45" s="14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6"/>
      <c r="R45" s="16"/>
      <c r="S45" s="16"/>
      <c r="T45" s="16"/>
      <c r="U45" s="16"/>
      <c r="V45" s="16"/>
    </row>
    <row r="46" spans="1:22" ht="15" customHeight="1" x14ac:dyDescent="0.2">
      <c r="A46" s="3"/>
      <c r="B46" s="14"/>
      <c r="C46" s="14"/>
      <c r="D46" s="14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6"/>
      <c r="R46" s="16"/>
      <c r="S46" s="16"/>
      <c r="T46" s="16"/>
      <c r="U46" s="16"/>
      <c r="V46" s="16"/>
    </row>
    <row r="47" spans="1:22" ht="15" customHeight="1" x14ac:dyDescent="0.2">
      <c r="A47" s="3"/>
      <c r="B47" s="14"/>
      <c r="C47" s="14"/>
      <c r="D47" s="14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6"/>
      <c r="R47" s="16"/>
      <c r="S47" s="16"/>
      <c r="T47" s="16"/>
      <c r="U47" s="16"/>
      <c r="V47" s="16"/>
    </row>
    <row r="48" spans="1:22" ht="15" customHeight="1" x14ac:dyDescent="0.2">
      <c r="A48" s="3"/>
      <c r="B48" s="14"/>
      <c r="C48" s="14"/>
      <c r="D48" s="14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6"/>
      <c r="R48" s="16"/>
      <c r="S48" s="16"/>
      <c r="T48" s="16"/>
      <c r="U48" s="16"/>
      <c r="V48" s="16"/>
    </row>
    <row r="49" spans="1:22" ht="15" customHeight="1" x14ac:dyDescent="0.2">
      <c r="A49" s="3"/>
      <c r="B49" s="14"/>
      <c r="C49" s="14"/>
      <c r="D49" s="14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6"/>
      <c r="R49" s="16"/>
      <c r="S49" s="16"/>
      <c r="T49" s="16"/>
      <c r="U49" s="16"/>
      <c r="V49" s="16"/>
    </row>
    <row r="50" spans="1:22" ht="15" customHeight="1" x14ac:dyDescent="0.2">
      <c r="A50" s="3"/>
      <c r="B50" s="14"/>
      <c r="C50" s="14"/>
      <c r="D50" s="14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6"/>
      <c r="R50" s="16"/>
      <c r="S50" s="16"/>
      <c r="T50" s="16"/>
      <c r="U50" s="16"/>
      <c r="V50" s="16"/>
    </row>
    <row r="51" spans="1:22" ht="15" customHeight="1" x14ac:dyDescent="0.2">
      <c r="A51" s="3"/>
      <c r="B51" s="14"/>
      <c r="C51" s="14"/>
      <c r="D51" s="14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6"/>
      <c r="R51" s="16"/>
      <c r="S51" s="16"/>
      <c r="T51" s="16"/>
      <c r="U51" s="16"/>
      <c r="V51" s="16"/>
    </row>
    <row r="52" spans="1:22" ht="15" customHeight="1" x14ac:dyDescent="0.2">
      <c r="A52" s="3"/>
      <c r="B52" s="14"/>
      <c r="C52" s="14"/>
      <c r="D52" s="14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6"/>
      <c r="R52" s="16"/>
      <c r="S52" s="16"/>
      <c r="T52" s="16"/>
      <c r="U52" s="16"/>
      <c r="V52" s="16"/>
    </row>
    <row r="53" spans="1:22" ht="15" customHeight="1" x14ac:dyDescent="0.2">
      <c r="A53" s="3"/>
      <c r="B53" s="14"/>
      <c r="C53" s="14"/>
      <c r="D53" s="14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6"/>
      <c r="R53" s="16"/>
      <c r="S53" s="16"/>
      <c r="T53" s="16"/>
      <c r="U53" s="16"/>
      <c r="V53" s="16"/>
    </row>
    <row r="54" spans="1:22" ht="15" customHeight="1" x14ac:dyDescent="0.2">
      <c r="A54" s="3"/>
      <c r="B54" s="14"/>
      <c r="C54" s="14"/>
      <c r="D54" s="14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6"/>
      <c r="R54" s="16"/>
      <c r="S54" s="16"/>
      <c r="T54" s="16"/>
      <c r="U54" s="16"/>
      <c r="V54" s="16"/>
    </row>
    <row r="55" spans="1:22" ht="15" customHeight="1" x14ac:dyDescent="0.2">
      <c r="A55" s="3"/>
      <c r="B55" s="14"/>
      <c r="C55" s="14"/>
      <c r="D55" s="14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6"/>
      <c r="R55" s="16"/>
      <c r="S55" s="16"/>
      <c r="T55" s="16"/>
      <c r="U55" s="16"/>
      <c r="V55" s="16"/>
    </row>
    <row r="56" spans="1:22" ht="15" customHeight="1" x14ac:dyDescent="0.2">
      <c r="A56" s="3"/>
      <c r="B56" s="14"/>
      <c r="C56" s="14"/>
      <c r="D56" s="14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6"/>
      <c r="R56" s="16"/>
      <c r="S56" s="16"/>
      <c r="T56" s="16"/>
      <c r="U56" s="16"/>
      <c r="V56" s="16"/>
    </row>
    <row r="57" spans="1:22" ht="15" customHeight="1" x14ac:dyDescent="0.2">
      <c r="A57" s="3"/>
      <c r="B57" s="14"/>
      <c r="C57" s="14"/>
      <c r="D57" s="14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6"/>
      <c r="R57" s="16"/>
      <c r="S57" s="16"/>
      <c r="T57" s="16"/>
      <c r="U57" s="16"/>
      <c r="V57" s="16"/>
    </row>
    <row r="58" spans="1:22" ht="15" customHeight="1" x14ac:dyDescent="0.2">
      <c r="A58" s="3"/>
      <c r="B58" s="14"/>
      <c r="C58" s="14"/>
      <c r="D58" s="14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6"/>
      <c r="R58" s="16"/>
      <c r="S58" s="16"/>
      <c r="T58" s="16"/>
      <c r="U58" s="16"/>
      <c r="V58" s="16"/>
    </row>
    <row r="59" spans="1:22" ht="15" customHeight="1" x14ac:dyDescent="0.2">
      <c r="A59" s="3"/>
      <c r="B59" s="14"/>
      <c r="C59" s="14"/>
      <c r="D59" s="14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6"/>
      <c r="R59" s="16"/>
      <c r="S59" s="16"/>
      <c r="T59" s="16"/>
      <c r="U59" s="16"/>
      <c r="V59" s="16"/>
    </row>
    <row r="60" spans="1:22" ht="15" customHeight="1" x14ac:dyDescent="0.2">
      <c r="A60" s="3"/>
      <c r="B60" s="14"/>
      <c r="C60" s="14"/>
      <c r="D60" s="14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6"/>
      <c r="R60" s="16"/>
      <c r="S60" s="16"/>
      <c r="T60" s="16"/>
      <c r="U60" s="16"/>
      <c r="V60" s="16"/>
    </row>
    <row r="61" spans="1:22" ht="15" customHeight="1" x14ac:dyDescent="0.2">
      <c r="A61" s="3"/>
      <c r="B61" s="14"/>
      <c r="C61" s="14"/>
      <c r="D61" s="14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6"/>
      <c r="R61" s="16"/>
      <c r="S61" s="16"/>
      <c r="T61" s="16"/>
      <c r="U61" s="16"/>
      <c r="V61" s="16"/>
    </row>
    <row r="62" spans="1:22" ht="15" customHeight="1" x14ac:dyDescent="0.2">
      <c r="A62" s="3"/>
      <c r="B62" s="14"/>
      <c r="C62" s="14"/>
      <c r="D62" s="14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6"/>
      <c r="R62" s="16"/>
      <c r="S62" s="16"/>
      <c r="T62" s="16"/>
      <c r="U62" s="16"/>
      <c r="V62" s="16"/>
    </row>
    <row r="63" spans="1:22" ht="15" customHeight="1" x14ac:dyDescent="0.2">
      <c r="A63" s="3"/>
      <c r="B63" s="14"/>
      <c r="C63" s="14"/>
      <c r="D63" s="14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6"/>
      <c r="R63" s="16"/>
      <c r="S63" s="16"/>
      <c r="T63" s="16"/>
      <c r="U63" s="16"/>
      <c r="V63" s="16"/>
    </row>
    <row r="64" spans="1:22" ht="15" customHeight="1" x14ac:dyDescent="0.2">
      <c r="A64" s="3"/>
      <c r="B64" s="14"/>
      <c r="C64" s="14"/>
      <c r="D64" s="14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6"/>
      <c r="R64" s="16"/>
      <c r="S64" s="16"/>
      <c r="T64" s="16"/>
      <c r="U64" s="16"/>
      <c r="V64" s="16"/>
    </row>
    <row r="65" spans="1:22" ht="15" customHeight="1" x14ac:dyDescent="0.2">
      <c r="A65" s="3"/>
      <c r="B65" s="14"/>
      <c r="C65" s="14"/>
      <c r="D65" s="14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6"/>
      <c r="R65" s="16"/>
      <c r="S65" s="16"/>
      <c r="T65" s="16"/>
      <c r="U65" s="16"/>
      <c r="V65" s="16"/>
    </row>
    <row r="66" spans="1:22" ht="15" customHeight="1" x14ac:dyDescent="0.2">
      <c r="A66" s="3"/>
      <c r="B66" s="14"/>
      <c r="C66" s="14"/>
      <c r="D66" s="14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6"/>
      <c r="R66" s="16"/>
      <c r="S66" s="16"/>
      <c r="T66" s="16"/>
      <c r="U66" s="16"/>
      <c r="V66" s="16"/>
    </row>
    <row r="67" spans="1:22" ht="15" customHeight="1" x14ac:dyDescent="0.2">
      <c r="A67" s="3"/>
      <c r="B67" s="14"/>
      <c r="C67" s="14"/>
      <c r="D67" s="14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6"/>
      <c r="R67" s="16"/>
      <c r="S67" s="16"/>
      <c r="T67" s="16"/>
      <c r="U67" s="16"/>
      <c r="V67" s="16"/>
    </row>
    <row r="68" spans="1:22" ht="15" customHeight="1" x14ac:dyDescent="0.2">
      <c r="A68" s="3"/>
      <c r="B68" s="14"/>
      <c r="C68" s="14"/>
      <c r="D68" s="14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6"/>
      <c r="R68" s="16"/>
      <c r="S68" s="16"/>
      <c r="T68" s="16"/>
      <c r="U68" s="16"/>
      <c r="V68" s="16"/>
    </row>
    <row r="69" spans="1:22" ht="15" customHeight="1" x14ac:dyDescent="0.2">
      <c r="A69" s="3"/>
      <c r="B69" s="14"/>
      <c r="C69" s="14"/>
      <c r="D69" s="14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6"/>
      <c r="R69" s="16"/>
      <c r="S69" s="16"/>
      <c r="T69" s="16"/>
      <c r="U69" s="16"/>
      <c r="V69" s="16"/>
    </row>
    <row r="70" spans="1:22" ht="15" customHeight="1" x14ac:dyDescent="0.2">
      <c r="A70" s="3"/>
      <c r="B70" s="14"/>
      <c r="C70" s="14"/>
      <c r="D70" s="14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6"/>
      <c r="R70" s="16"/>
      <c r="S70" s="16"/>
      <c r="T70" s="16"/>
      <c r="U70" s="16"/>
      <c r="V70" s="16"/>
    </row>
    <row r="71" spans="1:22" ht="15" customHeight="1" x14ac:dyDescent="0.2">
      <c r="A71" s="3"/>
      <c r="B71" s="14"/>
      <c r="C71" s="14"/>
      <c r="D71" s="14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6"/>
      <c r="R71" s="16"/>
      <c r="S71" s="16"/>
      <c r="T71" s="16"/>
      <c r="U71" s="16"/>
      <c r="V71" s="16"/>
    </row>
    <row r="72" spans="1:22" ht="15" customHeight="1" x14ac:dyDescent="0.2">
      <c r="A72" s="3"/>
      <c r="B72" s="14"/>
      <c r="C72" s="14"/>
      <c r="D72" s="14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6"/>
      <c r="R72" s="16"/>
      <c r="S72" s="16"/>
      <c r="T72" s="16"/>
      <c r="U72" s="16"/>
      <c r="V72" s="16"/>
    </row>
    <row r="73" spans="1:22" ht="15" customHeight="1" x14ac:dyDescent="0.2">
      <c r="A73" s="3"/>
      <c r="B73" s="14"/>
      <c r="C73" s="14"/>
      <c r="D73" s="14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6"/>
      <c r="R73" s="16"/>
      <c r="S73" s="16"/>
      <c r="T73" s="16"/>
      <c r="U73" s="16"/>
      <c r="V73" s="16"/>
    </row>
    <row r="74" spans="1:22" ht="15" customHeight="1" x14ac:dyDescent="0.2">
      <c r="A74" s="3"/>
      <c r="B74" s="14"/>
      <c r="C74" s="14"/>
      <c r="D74" s="14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6"/>
      <c r="R74" s="16"/>
      <c r="S74" s="16"/>
      <c r="T74" s="16"/>
      <c r="U74" s="16"/>
      <c r="V74" s="16"/>
    </row>
    <row r="75" spans="1:22" ht="15" customHeight="1" x14ac:dyDescent="0.2">
      <c r="A75" s="3"/>
      <c r="B75" s="14"/>
      <c r="C75" s="14"/>
      <c r="D75" s="14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6"/>
      <c r="R75" s="16"/>
      <c r="S75" s="16"/>
      <c r="T75" s="16"/>
      <c r="U75" s="16"/>
      <c r="V75" s="16"/>
    </row>
    <row r="76" spans="1:22" ht="15" customHeight="1" x14ac:dyDescent="0.2">
      <c r="A76" s="3"/>
      <c r="B76" s="14"/>
      <c r="C76" s="14"/>
      <c r="D76" s="14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6"/>
      <c r="R76" s="16"/>
      <c r="S76" s="16"/>
      <c r="T76" s="16"/>
      <c r="U76" s="16"/>
      <c r="V76" s="16"/>
    </row>
    <row r="77" spans="1:22" ht="15" customHeight="1" x14ac:dyDescent="0.2">
      <c r="A77" s="3"/>
      <c r="B77" s="14"/>
      <c r="C77" s="14"/>
      <c r="D77" s="14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6"/>
      <c r="R77" s="16"/>
      <c r="S77" s="16"/>
      <c r="T77" s="16"/>
      <c r="U77" s="16"/>
      <c r="V77" s="16"/>
    </row>
    <row r="78" spans="1:22" ht="15" customHeight="1" x14ac:dyDescent="0.2">
      <c r="A78" s="3"/>
      <c r="B78" s="14"/>
      <c r="C78" s="14"/>
      <c r="D78" s="14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6"/>
      <c r="R78" s="16"/>
      <c r="S78" s="16"/>
      <c r="T78" s="16"/>
      <c r="U78" s="16"/>
      <c r="V78" s="16"/>
    </row>
    <row r="79" spans="1:22" ht="15" customHeight="1" x14ac:dyDescent="0.2">
      <c r="A79" s="3"/>
      <c r="B79" s="14"/>
      <c r="C79" s="14"/>
      <c r="D79" s="14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6"/>
      <c r="R79" s="16"/>
      <c r="S79" s="16"/>
      <c r="T79" s="16"/>
      <c r="U79" s="16"/>
      <c r="V79" s="16"/>
    </row>
    <row r="80" spans="1:22" ht="15" customHeight="1" x14ac:dyDescent="0.2">
      <c r="A80" s="3"/>
      <c r="B80" s="14"/>
      <c r="C80" s="14"/>
      <c r="D80" s="14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6"/>
      <c r="R80" s="16"/>
      <c r="S80" s="16"/>
      <c r="T80" s="16"/>
      <c r="U80" s="16"/>
      <c r="V80" s="16"/>
    </row>
    <row r="81" spans="1:22" ht="15" customHeight="1" x14ac:dyDescent="0.2">
      <c r="A81" s="3"/>
      <c r="B81" s="14"/>
      <c r="C81" s="14"/>
      <c r="D81" s="14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6"/>
      <c r="R81" s="16"/>
      <c r="S81" s="16"/>
      <c r="T81" s="16"/>
      <c r="U81" s="16"/>
      <c r="V81" s="16"/>
    </row>
    <row r="82" spans="1:22" ht="15" customHeight="1" x14ac:dyDescent="0.2">
      <c r="A82" s="3"/>
      <c r="B82" s="14"/>
      <c r="C82" s="14"/>
      <c r="D82" s="14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6"/>
      <c r="R82" s="16"/>
      <c r="S82" s="16"/>
      <c r="T82" s="16"/>
      <c r="U82" s="16"/>
      <c r="V82" s="16"/>
    </row>
    <row r="83" spans="1:22" ht="15" customHeight="1" x14ac:dyDescent="0.2">
      <c r="A83" s="3"/>
      <c r="B83" s="14"/>
      <c r="C83" s="14"/>
      <c r="D83" s="14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6"/>
      <c r="R83" s="16"/>
      <c r="S83" s="16"/>
      <c r="T83" s="16"/>
      <c r="U83" s="16"/>
      <c r="V83" s="16"/>
    </row>
    <row r="84" spans="1:22" ht="15" customHeight="1" x14ac:dyDescent="0.2">
      <c r="A84" s="3"/>
      <c r="B84" s="14"/>
      <c r="C84" s="14"/>
      <c r="D84" s="14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6"/>
      <c r="R84" s="16"/>
      <c r="S84" s="16"/>
      <c r="T84" s="16"/>
      <c r="U84" s="16"/>
      <c r="V84" s="16"/>
    </row>
    <row r="85" spans="1:22" ht="15" customHeight="1" x14ac:dyDescent="0.2">
      <c r="A85" s="3"/>
      <c r="B85" s="14"/>
      <c r="C85" s="14"/>
      <c r="D85" s="14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6"/>
      <c r="R85" s="16"/>
      <c r="S85" s="16"/>
      <c r="T85" s="16"/>
      <c r="U85" s="16"/>
      <c r="V85" s="16"/>
    </row>
    <row r="1048548" spans="17:20" x14ac:dyDescent="0.2">
      <c r="Q1048548" s="29">
        <f>SUM(Q12:Q1048547)</f>
        <v>4837613.84</v>
      </c>
      <c r="R1048548" s="29">
        <f>SUM(Q1048548)</f>
        <v>4837613.84</v>
      </c>
      <c r="S1048548" s="29">
        <f>SUM(Q1048548:R1048576)</f>
        <v>9675227.6799999997</v>
      </c>
      <c r="T1048548" s="29">
        <f>SUM(Q1048548:S1048576)</f>
        <v>19350455.359999999</v>
      </c>
    </row>
  </sheetData>
  <mergeCells count="1">
    <mergeCell ref="A9:V9"/>
  </mergeCells>
  <pageMargins left="0.78740157480314965" right="0.70866141732283472" top="0.74803149606299213" bottom="0.74803149606299213" header="0.31496062992125984" footer="0.31496062992125984"/>
  <pageSetup scale="42" orientation="landscape" r:id="rId1"/>
  <colBreaks count="1" manualBreakCount="1">
    <brk id="22" max="46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Descen 22  de agosto 2017  </vt:lpstr>
      <vt:lpstr>'Descen 22  de agosto 2017  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Anibal Molina Rosales</dc:creator>
  <cp:lastModifiedBy>Juan Esteban Ordoñez Gonzalez</cp:lastModifiedBy>
  <dcterms:created xsi:type="dcterms:W3CDTF">2017-10-05T18:16:36Z</dcterms:created>
  <dcterms:modified xsi:type="dcterms:W3CDTF">2017-10-05T22:32:46Z</dcterms:modified>
</cp:coreProperties>
</file>